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'!$A$1:$C$58</definedName>
  </definedNames>
  <calcPr calcId="162913"/>
</workbook>
</file>

<file path=xl/calcChain.xml><?xml version="1.0" encoding="utf-8"?>
<calcChain xmlns="http://schemas.openxmlformats.org/spreadsheetml/2006/main">
  <c r="C24" i="1" l="1"/>
  <c r="C20" i="1" s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<sst xmlns="http://schemas.openxmlformats.org/spreadsheetml/2006/main" count="91" uniqueCount="90">
  <si>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</si>
  <si>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</si>
  <si>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</si>
  <si>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</si>
  <si>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</si>
  <si>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</si>
  <si>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</si>
  <si>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4</t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</si>
  <si>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</si>
  <si>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</si>
  <si>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</si>
  <si>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</si>
  <si>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</si>
  <si>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</si>
  <si>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</si>
  <si>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</si>
  <si>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</si>
  <si>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</si>
  <si>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</si>
  <si>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</si>
  <si>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</si>
  <si>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</si>
  <si>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</si>
  <si>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</si>
  <si>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</si>
  <si>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</si>
  <si>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</si>
  <si>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</si>
  <si>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</si>
  <si>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</si>
  <si>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</si>
  <si>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</si>
  <si>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</si>
  <si>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</si>
  <si>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</si>
  <si>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</si>
  <si>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</si>
  <si>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</si>
  <si>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</si>
  <si>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</si>
  <si>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</si>
  <si>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</si>
  <si>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</si>
  <si>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</si>
  <si>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</si>
  <si>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</si>
  <si>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</si>
  <si>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</si>
  <si>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</si>
  <si>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</si>
  <si>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</si>
  <si>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</si>
  <si>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</si>
  <si>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</si>
  <si>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</si>
  <si>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</si>
  <si>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</si>
  <si>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</si>
  <si>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</si>
  <si>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</si>
  <si>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</si>
  <si>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</si>
  <si>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</si>
  <si>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</si>
  <si>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</si>
  <si>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</si>
  <si>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</si>
  <si>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</si>
  <si>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</si>
  <si>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</si>
  <si>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 xml:space="preserve">от 26.11.2021 № 5 </t>
  </si>
  <si>
    <t>Приложение 4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</si>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</sst>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4" fontId="4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view="pageBreakPreview" zoomScaleNormal="100" zoomScaleSheetLayoutView="100" workbookViewId="0">
      <selection activeCell="C6" sqref="C6"/>
    </sheetView>
  </sheetViews>
  <sheetFormatPr defaultRowHeight="14.85" customHeight="1" x14ac:dyDescent="0.25"/>
  <cols>
    <col min="1" max="1" width="27.28515625" style="2" customWidth="1"/>
    <col min="2" max="2" width="99.5703125" style="2" customWidth="1"/>
    <col min="3" max="3" width="20.28515625" style="2" customWidth="1"/>
    <col min="4" max="4" width="16.5703125" style="2" bestFit="1" customWidth="1"/>
    <col min="5" max="5" width="19.85546875" style="2" bestFit="1" customWidth="1"/>
    <col min="6" max="16384" width="9.140625" style="2"/>
  </cols>
  <sheetData>
    <row r="1" spans="1:3" ht="15.75" x14ac:dyDescent="0.25">
      <c r="A1" s="1">
        <f>YEAR(Date)</f>
        <v>2022</v>
      </c>
      <c r="C1" s="3" t="s">
        <v>71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2022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2023 и 2024 годов"</v>
      </c>
    </row>
    <row r="6" spans="1:3" ht="15.75" x14ac:dyDescent="0.25">
      <c r="C6" s="3" t="s">
        <v>89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2022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2023 и 2024 годов"</v>
      </c>
    </row>
    <row r="12" spans="1:3" ht="15.75" x14ac:dyDescent="0.25">
      <c r="A12" s="7"/>
      <c r="B12" s="6"/>
      <c r="C12" s="3" t="s">
        <v>70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2022 год</v>
      </c>
      <c r="B15" s="15"/>
      <c r="C15" s="9"/>
    </row>
    <row r="16" spans="1:3" ht="15.75" x14ac:dyDescent="0.25">
      <c r="A16" s="7"/>
      <c r="B16" s="6"/>
      <c r="C16" s="8" t="s">
        <v>1</v>
      </c>
    </row>
    <row r="17" spans="1:4" ht="31.5" x14ac:dyDescent="0.25">
      <c r="A17" s="10" t="s">
        <v>2</v>
      </c>
      <c r="B17" s="10" t="s">
        <v>3</v>
      </c>
      <c r="C17" s="10" t="s">
        <v>4</v>
      </c>
    </row>
    <row r="18" spans="1:4" ht="15.75" x14ac:dyDescent="0.25">
      <c r="A18" s="10">
        <v>1</v>
      </c>
      <c r="B18" s="10">
        <v>2</v>
      </c>
      <c r="C18" s="10">
        <v>3</v>
      </c>
    </row>
    <row r="19" spans="1:4" ht="14.85" customHeight="1" x14ac:dyDescent="0.25">
      <c r="A19" s="17"/>
      <c r="B19" s="22" t="s">
        <v>67</v>
      </c>
      <c r="C19" s="12">
        <v>2605165.56537</v>
      </c>
      <c r="D19" s="18"/>
    </row>
    <row r="20" spans="1:4" ht="14.85" customHeight="1" x14ac:dyDescent="0.25">
      <c r="A20" s="21" t="s">
        <v>68</v>
      </c>
      <c r="B20" s="23" t="s">
        <v>74</v>
      </c>
      <c r="C20" s="12">
        <f>C21+C24+C29+C38+C47</f>
        <v>2768932.6345600002</v>
      </c>
    </row>
    <row r="21" spans="1:4" ht="31.5" x14ac:dyDescent="0.25">
      <c r="A21" s="17" t="s">
        <v>10</v>
      </c>
      <c r="B21" s="22" t="s">
        <v>11</v>
      </c>
      <c r="C21" s="12">
        <v>-300000</v>
      </c>
    </row>
    <row r="22" spans="1:4" ht="31.5" x14ac:dyDescent="0.25">
      <c r="A22" s="11" t="s">
        <v>12</v>
      </c>
      <c r="B22" s="24" t="s">
        <v>13</v>
      </c>
      <c r="C22" s="16">
        <v>-300000</v>
      </c>
    </row>
    <row r="23" spans="1:4" ht="31.5" x14ac:dyDescent="0.25">
      <c r="A23" s="11" t="s">
        <v>14</v>
      </c>
      <c r="B23" s="24" t="s">
        <v>15</v>
      </c>
      <c r="C23" s="16">
        <v>-300000</v>
      </c>
    </row>
    <row r="24" spans="1:4" ht="15.75" x14ac:dyDescent="0.25">
      <c r="A24" s="17" t="s">
        <v>72</v>
      </c>
      <c r="B24" s="22" t="s">
        <v>73</v>
      </c>
      <c r="C24" s="12">
        <f>C25+C27</f>
        <v>0</v>
      </c>
    </row>
    <row r="25" spans="1:4" ht="15.75" x14ac:dyDescent="0.25">
      <c r="A25" s="11" t="s">
        <v>16</v>
      </c>
      <c r="B25" s="24" t="s">
        <v>17</v>
      </c>
      <c r="C25" s="16">
        <v>2000000</v>
      </c>
    </row>
    <row r="26" spans="1:4" ht="31.5" x14ac:dyDescent="0.25">
      <c r="A26" s="11" t="s">
        <v>18</v>
      </c>
      <c r="B26" s="24" t="s">
        <v>19</v>
      </c>
      <c r="C26" s="16">
        <v>2000000</v>
      </c>
    </row>
    <row r="27" spans="1:4" ht="31.5" x14ac:dyDescent="0.25">
      <c r="A27" s="11" t="s">
        <v>20</v>
      </c>
      <c r="B27" s="24" t="s">
        <v>21</v>
      </c>
      <c r="C27" s="16">
        <v>-2000000</v>
      </c>
    </row>
    <row r="28" spans="1:4" ht="31.5" x14ac:dyDescent="0.25">
      <c r="A28" s="11" t="s">
        <v>22</v>
      </c>
      <c r="B28" s="24" t="s">
        <v>75</v>
      </c>
      <c r="C28" s="16">
        <v>-2000000</v>
      </c>
    </row>
    <row r="29" spans="1:4" ht="15.75" x14ac:dyDescent="0.25">
      <c r="A29" s="17" t="s">
        <v>23</v>
      </c>
      <c r="B29" s="22" t="s">
        <v>76</v>
      </c>
      <c r="C29" s="12">
        <v>726661.33739999996</v>
      </c>
    </row>
    <row r="30" spans="1:4" ht="31.5" x14ac:dyDescent="0.25">
      <c r="A30" s="11" t="s">
        <v>24</v>
      </c>
      <c r="B30" s="24" t="s">
        <v>77</v>
      </c>
      <c r="C30" s="16">
        <v>726661.33739999996</v>
      </c>
    </row>
    <row r="31" spans="1:4" ht="31.5" x14ac:dyDescent="0.25">
      <c r="A31" s="11" t="s">
        <v>25</v>
      </c>
      <c r="B31" s="24" t="s">
        <v>78</v>
      </c>
      <c r="C31" s="16">
        <v>6026661.3373999996</v>
      </c>
    </row>
    <row r="32" spans="1:4" ht="31.5" x14ac:dyDescent="0.25">
      <c r="A32" s="11" t="s">
        <v>26</v>
      </c>
      <c r="B32" s="24" t="s">
        <v>79</v>
      </c>
      <c r="C32" s="16">
        <v>6026661.3373999996</v>
      </c>
    </row>
    <row r="33" spans="1:5" s="26" customFormat="1" ht="47.25" x14ac:dyDescent="0.25">
      <c r="A33" s="27" t="s">
        <v>83</v>
      </c>
      <c r="B33" s="28" t="s">
        <v>84</v>
      </c>
      <c r="C33" s="29">
        <v>5300000</v>
      </c>
    </row>
    <row r="34" spans="1:5" s="26" customFormat="1" ht="63" x14ac:dyDescent="0.25">
      <c r="A34" s="27" t="s">
        <v>85</v>
      </c>
      <c r="B34" s="28" t="s">
        <v>86</v>
      </c>
      <c r="C34" s="29">
        <v>726661.33739999961</v>
      </c>
    </row>
    <row r="35" spans="1:5" ht="31.5" x14ac:dyDescent="0.25">
      <c r="A35" s="11" t="s">
        <v>27</v>
      </c>
      <c r="B35" s="24" t="s">
        <v>80</v>
      </c>
      <c r="C35" s="16">
        <v>-5300000</v>
      </c>
    </row>
    <row r="36" spans="1:5" ht="31.5" x14ac:dyDescent="0.25">
      <c r="A36" s="11" t="s">
        <v>28</v>
      </c>
      <c r="B36" s="24" t="s">
        <v>81</v>
      </c>
      <c r="C36" s="16">
        <v>-5300000</v>
      </c>
    </row>
    <row r="37" spans="1:5" s="26" customFormat="1" ht="47.25" x14ac:dyDescent="0.25">
      <c r="A37" s="27" t="s">
        <v>87</v>
      </c>
      <c r="B37" s="28" t="s">
        <v>88</v>
      </c>
      <c r="C37" s="29">
        <v>-5300000</v>
      </c>
    </row>
    <row r="38" spans="1:5" ht="15.75" x14ac:dyDescent="0.25">
      <c r="A38" s="17" t="s">
        <v>29</v>
      </c>
      <c r="B38" s="22" t="s">
        <v>30</v>
      </c>
      <c r="C38" s="12">
        <v>2178504.2279699999</v>
      </c>
    </row>
    <row r="39" spans="1:5" ht="15.75" x14ac:dyDescent="0.25">
      <c r="A39" s="11" t="s">
        <v>31</v>
      </c>
      <c r="B39" s="24" t="s">
        <v>32</v>
      </c>
      <c r="C39" s="16">
        <v>-106385803.234</v>
      </c>
    </row>
    <row r="40" spans="1:5" ht="15.75" x14ac:dyDescent="0.25">
      <c r="A40" s="11" t="s">
        <v>33</v>
      </c>
      <c r="B40" s="24" t="s">
        <v>34</v>
      </c>
      <c r="C40" s="16">
        <v>-106385803.234</v>
      </c>
    </row>
    <row r="41" spans="1:5" ht="15.75" x14ac:dyDescent="0.25">
      <c r="A41" s="11" t="s">
        <v>35</v>
      </c>
      <c r="B41" s="24" t="s">
        <v>36</v>
      </c>
      <c r="C41" s="16">
        <v>-106385803.234</v>
      </c>
    </row>
    <row r="42" spans="1:5" ht="15.75" x14ac:dyDescent="0.25">
      <c r="A42" s="11" t="s">
        <v>37</v>
      </c>
      <c r="B42" s="24" t="s">
        <v>38</v>
      </c>
      <c r="C42" s="16">
        <v>-106385803.234</v>
      </c>
      <c r="E42" s="18"/>
    </row>
    <row r="43" spans="1:5" ht="15.75" x14ac:dyDescent="0.25">
      <c r="A43" s="11" t="s">
        <v>39</v>
      </c>
      <c r="B43" s="24" t="s">
        <v>40</v>
      </c>
      <c r="C43" s="16">
        <v>108564307.46197</v>
      </c>
    </row>
    <row r="44" spans="1:5" ht="15.75" x14ac:dyDescent="0.25">
      <c r="A44" s="11" t="s">
        <v>41</v>
      </c>
      <c r="B44" s="24" t="s">
        <v>42</v>
      </c>
      <c r="C44" s="16">
        <v>108564307.46197</v>
      </c>
    </row>
    <row r="45" spans="1:5" ht="15.75" x14ac:dyDescent="0.25">
      <c r="A45" s="11" t="s">
        <v>43</v>
      </c>
      <c r="B45" s="24" t="s">
        <v>44</v>
      </c>
      <c r="C45" s="16">
        <v>108564307.46197</v>
      </c>
    </row>
    <row r="46" spans="1:5" ht="15.75" x14ac:dyDescent="0.25">
      <c r="A46" s="11" t="s">
        <v>45</v>
      </c>
      <c r="B46" s="24" t="s">
        <v>46</v>
      </c>
      <c r="C46" s="16">
        <v>108564307.46197</v>
      </c>
      <c r="E46" s="18"/>
    </row>
    <row r="47" spans="1:5" ht="15.75" x14ac:dyDescent="0.25">
      <c r="A47" s="17" t="s">
        <v>47</v>
      </c>
      <c r="B47" s="22" t="s">
        <v>48</v>
      </c>
      <c r="C47" s="12">
        <v>163767.06919000001</v>
      </c>
    </row>
    <row r="48" spans="1:5" ht="15.75" x14ac:dyDescent="0.25">
      <c r="A48" s="11" t="s">
        <v>49</v>
      </c>
      <c r="B48" s="24" t="s">
        <v>50</v>
      </c>
      <c r="C48" s="16">
        <v>-1000000</v>
      </c>
    </row>
    <row r="49" spans="1:3" ht="15.75" x14ac:dyDescent="0.25">
      <c r="A49" s="11" t="s">
        <v>51</v>
      </c>
      <c r="B49" s="24" t="s">
        <v>52</v>
      </c>
      <c r="C49" s="16">
        <v>-1000000</v>
      </c>
    </row>
    <row r="50" spans="1:3" ht="31.5" x14ac:dyDescent="0.25">
      <c r="A50" s="11" t="s">
        <v>53</v>
      </c>
      <c r="B50" s="24" t="s">
        <v>54</v>
      </c>
      <c r="C50" s="16">
        <v>-1000000</v>
      </c>
    </row>
    <row r="51" spans="1:3" ht="15.75" x14ac:dyDescent="0.25">
      <c r="A51" s="11" t="s">
        <v>55</v>
      </c>
      <c r="B51" s="24" t="s">
        <v>56</v>
      </c>
      <c r="C51" s="16">
        <v>1163767.06919</v>
      </c>
    </row>
    <row r="52" spans="1:3" ht="31.5" x14ac:dyDescent="0.25">
      <c r="A52" s="11" t="s">
        <v>57</v>
      </c>
      <c r="B52" s="24" t="s">
        <v>58</v>
      </c>
      <c r="C52" s="16">
        <v>1163767.06919</v>
      </c>
    </row>
    <row r="53" spans="1:3" ht="31.5" x14ac:dyDescent="0.25">
      <c r="A53" s="11" t="s">
        <v>59</v>
      </c>
      <c r="B53" s="24" t="s">
        <v>60</v>
      </c>
      <c r="C53" s="16">
        <v>1163767.06919</v>
      </c>
    </row>
    <row r="54" spans="1:3" ht="15.75" x14ac:dyDescent="0.25">
      <c r="A54" s="17" t="s">
        <v>69</v>
      </c>
      <c r="B54" s="23" t="s">
        <v>82</v>
      </c>
      <c r="C54" s="12">
        <v>-163767.06919000001</v>
      </c>
    </row>
    <row r="55" spans="1:3" ht="31.5" x14ac:dyDescent="0.25">
      <c r="A55" s="11" t="s">
        <v>61</v>
      </c>
      <c r="B55" s="24" t="s">
        <v>62</v>
      </c>
      <c r="C55" s="16">
        <v>-163767.06919000001</v>
      </c>
    </row>
    <row r="56" spans="1:3" ht="31.5" x14ac:dyDescent="0.25">
      <c r="A56" s="11" t="s">
        <v>63</v>
      </c>
      <c r="B56" s="24" t="s">
        <v>64</v>
      </c>
      <c r="C56" s="16">
        <v>-163767.06919000001</v>
      </c>
    </row>
    <row r="57" spans="1:3" ht="47.25" x14ac:dyDescent="0.25">
      <c r="A57" s="19" t="s">
        <v>65</v>
      </c>
      <c r="B57" s="25" t="s">
        <v>66</v>
      </c>
      <c r="C57" s="20">
        <v>-163767.06919000001</v>
      </c>
    </row>
    <row r="58" spans="1:3" ht="15.75" x14ac:dyDescent="0.25">
      <c r="A58" s="13"/>
      <c r="C58" s="14" t="s">
        <v>6</v>
      </c>
    </row>
  </sheetData>
  <pageMargins left="0.98425196850393704" right="0.39370078740157483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2022-03-04T21:40:49Z</dcterms:modified>
</cp:coreProperties>
</file>